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ato oferta económica" sheetId="1" r:id="rId4"/>
  </sheets>
  <definedNames/>
  <calcPr/>
  <extLst>
    <ext uri="GoogleSheetsCustomDataVersion2">
      <go:sheetsCustomData xmlns:go="http://customooxmlschemas.google.com/" r:id="rId5" roundtripDataChecksum="fy6ZSMho8vdXIK27ss7YemE0UHHygJd8clVpiS7/J3c="/>
    </ext>
  </extLst>
</workbook>
</file>

<file path=xl/sharedStrings.xml><?xml version="1.0" encoding="utf-8"?>
<sst xmlns="http://schemas.openxmlformats.org/spreadsheetml/2006/main" count="26" uniqueCount="26">
  <si>
    <t>FORMATO OFERTA ECONÓMICA</t>
  </si>
  <si>
    <t>OBJETO: CONTRATAR LA ADQUISICIÓN, ADECUACIÓN, INSTALACIÓN Y PUESTA EN FUNCIONAMIENTO DE UN SISTEMA DE ESPECTROMETRÍA GAMMA CON DETECTOR DE GEHP DE POZO DE EXTRABAJO FONDO PARA LA DETERMINACIÓN DE EDADES EN MUESTRAS GEOLÓGICAS MEDIANTE LA TÉCNICA DE PLOMO 210 DEL SERVICIO GEOLÓGICO  COLOMBIANO</t>
  </si>
  <si>
    <t>No.</t>
  </si>
  <si>
    <t>Descripción</t>
  </si>
  <si>
    <t>Cantidad</t>
  </si>
  <si>
    <t>PRECIO REFERENCIA TECHO UNITARIO IMPUESTOS INCLUÍDOS</t>
  </si>
  <si>
    <t>PRECIO OFERTADO UNITARIO IMPUESTOS INCLUIDOS</t>
  </si>
  <si>
    <t>TOTAL VALOR OFERTADO</t>
  </si>
  <si>
    <t xml:space="preserve">El Espectrómetro Gamma con detector de GeHp de pozo de extrabajo fondo, de acuerdo con :
Descripción General. Detector de Germanio Hiperpuro (GeHp) tipo Pozo de Extra Bajo fondo con Capacitor de Extremo Cobre (Cu) y Pozo de Aluminio de Alta Pureza. 
Volumen activo: ≥260 cm3. 
Diámetro del tubo del pozo: 10 mm. 
Profundidad del tubo del pozo: 40 mm.
Resolución de Energía FWHM a 1.33 MeV: ≤ 2.15 keV.
Resolución de Energía FWHM a 122 keV: ≤1.2 keV.
Eficiencia relativa: 50%
Rango de trabajo: Energías entre 10 keV y 10 MeV.
Geometría: 4
pi 
Diámetro del Capacitor: 95 mm (3.75 in).
Cables. paquete de cables necesarios para la instalación y puesta en funcionamiento del sistema de espectrometría gamma y sus componentes. 
Criostato vertical. Criostato vertical de flujo extra bajo fondo (tipo varilla de inmersión). Incluye un blindaje de plomo de aproximadamente 1 pulgada de grosor entre el montaje del cristal y el preamplificador externo.
Extensión. Extensión de varilla de enfriamiento de aprox. 4 pulgadas, utilizada en detectores de varilla de inmersión.
Llave de software en caso de requerirse.
Dewar de 30 litros. Incluye un collar para criostato de 1.5" de diámetro.
Analizador Multicanal de última generación compatible con la marca y modelo del sistema de espectrometría gamma.  
Blindaje de plomo de ultrabajo fondo. Blindaje de plomo. Blindaje de plomo compatible para criostatos PV, SV o ICS y X-COOLER, acorde al modelo del sistema, de carga superior. Incluir mesa soporte para un peso aproximado de 3.000 libras.
Software de análisis. Software para la operación y análisis de muestras compatible con la marca y modelo del espectrómetro gamma y sus componentes. El software debe ser una aplicación especializada para la calibración y transferencia de curvas de calibración en eficiencia, configuración de diversas geometrías y modelado avanzado en sistemas de espectrometría gamma. 
Software de deconvolución de picos. Software que se utiliza para separar señales individuales (picos) que se encuentran superpuestos en un espectro, que sea compatible con el software de análisis.
Caracterización del detector de fábrica y suministro del software para su verificación.
</t>
  </si>
  <si>
    <r>
      <rPr>
        <rFont val="Arial"/>
        <color theme="1"/>
        <sz val="11.0"/>
      </rPr>
      <t>La unidad de procesamiento de datos debe traer el software instalado para la operación y funcionamiento del sistema y sus componentes, dotada con un Computador de mesa PC con sistema operador Windows (min. 10 Pro) y Microsoft 365 los siguientes requisitos mínimos: RAM 16GB, 4- 6 USB, conexión red (RJ- 45), serial, VGA, USB, HDMI SSD 512 GB, HDD
2TB Tarjeta video Nvidia T600 4GB Bluetooth, Wifi Pantalla plana de 15.</t>
    </r>
  </si>
  <si>
    <t>Impresora Láser a color e inyección de tinta para la unidad de procesamiento de datos, resolución de impresión 1200 x 1200 dpi, impresión a doble cara automática, pantalla táctil, puertos USB, velocidad de impresión de hasta 33 ppm, bandeja de entrada 300/150 hojas.</t>
  </si>
  <si>
    <t xml:space="preserve">Unidad de secado de muestras tipo liofilizador con secador de congelación de Mesa.
Temperatura de congelación: entre -50 y -60°C,
Cámara de tapado estándar con múltiple de 8 puertos. Condensador final: ≤-56. Grado de vacío: &lt;10Pa. 
Área de secado por congelación: 0.09 m2. 3 estantes. Capacidad de carga de material por estante: 300ml. Capacidad de carga de material: 900ml. 
Tiempo de secado por congelación: 24H. 
Múltiples: 8 piezas con Interfaz USB. 
Cámara de secado: acrílico transparente. 
Bomba de Vacío 2XZ-2. Velocidad: 100 L/min o 120 L/min. 
Sistema de Control: Microprocesador, pantalla táctil. Captura de Agua: 3 kg/24h. 
Bandeja de Muestra: Φ180mm x3. 
Dimensiones externas aproximadas: Ancho 580 mm x Profundidad 625mm x Altura 530 mm/960 mm. 
Pantalla de control: táctil o pantalla LCD. 
Nota. La unidad de secado debe suministrarse con la bomba de vacío, la cámara de secado estándar y todos los demás accesorios necesarios para su óptimo funcionamiento, entre otros como la válvula, matraz. Acorde al modelo y referencia de la unidad de secado.
</t>
  </si>
  <si>
    <r>
      <rPr>
        <rFont val="Arial"/>
        <color theme="1"/>
        <sz val="11.0"/>
      </rPr>
      <t>Manta calefactora con capacidad de 1L, 110V. Control Temperatura digital con display/analógico.Rango Temp.: hasta ~ 300–450
°C. Potencia: ~ 350 W. Agitación magnética.</t>
    </r>
  </si>
  <si>
    <t>Sistemas de destilación completos con capacidad de 1000 mL (balón, adaptadores, condensadores, mangueras de látex, mantas calefactoras y demás accesorios para el funcionamiento óptimo del sistema)</t>
  </si>
  <si>
    <t xml:space="preserve">Baño recirculador con enfriamiento tipo chiller de capacidad de 30 L. Rango de temperatura: -10 °C a 100 o -35°C a 100°C. Estabilidad de temperatura: ± 0.3 °C. Caudal de la bomba: ~ 20 L/min. Capacidad de enfriamiento: ~ 4 kW
Presión bomba: 0 – 1.5 bar. Volumen de fluido: ~ 8 L.
</t>
  </si>
  <si>
    <t>Estufa de secado por convección forzada para el secado de muestras. Control de temperatura 10 -200 °C. Max. temperatura: 300 °C. Volumen entre 155 L y 170 L Voltaje: 110 V.</t>
  </si>
  <si>
    <t>Soplete de acetileno portátil. Tanque de capacidad entre 12 L y 12.5 L. Incluir carro transportador.</t>
  </si>
  <si>
    <r>
      <rPr>
        <rFont val="Arial"/>
        <color theme="1"/>
        <sz val="11.0"/>
      </rPr>
      <t>Molino de Mortero Automático. Capacidad para procesar muestras entre 10 y 190 mL aproximadamente.
Finura final 10 μm, Set molienda ÁGATA (mortero y mano).
Rascador de PTFE. Alimentación de red: Motor 200 a 250 W, 0–
300 rpm, Temporizador. Ajuste digital del tiempo de molienda.
Apagado automático.</t>
    </r>
  </si>
  <si>
    <t>Suministrar un juego de tamices pequeño con aperturas de malla de 2 mm, 1 mm , 63 µm, 125 µm, 250 µm y 500 µm, diámetro de 100 mm (10 cm),  con tapa y fondo.</t>
  </si>
  <si>
    <r>
      <rPr>
        <rFont val="Arial"/>
        <color theme="1"/>
        <sz val="11.0"/>
      </rPr>
      <t>Juego pesas para balanzas en acero inoxidable tipo F1 de 5 mg a 500 g. El equipo debe entregarse calibrado y con el certificado. de calibración metrológica (trazable a INM).</t>
    </r>
  </si>
  <si>
    <t xml:space="preserve">Suministro de materiales radiactivos y materiales de referencia, necesarios para la calibración del espectrómetro gamma y la técnica de fechado por plomo 210:
10.1 Fuente multinúclidos con emisores gamma de 241Am, 109Cd, 57Co,
203Hg, 113Sn, 137Cs,
134Cs, 54Mn, 65Zn
(Eckert &amp; Ziegler). Trazable a Nist.
10.2 Canadian certified reference de Uranium– Thorium DL-1a, con actividades certificadas para 210Pb, 226Ra, Th y U.
10.3 Reactivos analíticos: KCl de alta pureza (≥99%), CuO
Pureza ≥ 99%. Frasco
10.4 NBS/Nist 4350b- sediment environmental radioactivity standard. Frasco por 85 g.
10.5 IAEA-384 - sedimento de Fangataufa. 238U, 232Th, 137Cs certificados.
10.6 IAEA-385 – radionúclidos naturales y artificiales en sedimentos del mar de Irlanda. Frasco 100 g.
10.7 IAEA-375 - radionúclidos y elementos traza en suelo. Frasco por 250 g.
10.8 IAEA-444 – radionúclidos emisores gamma en suelos. Frasco por 200 g.
10.9 NIST SRM 4354 — Freshwater Lake Sediment Radioactivity Standard.
10.10 NIST SRM 4357 — Ocean Sediment Radioactivity Standard
10.11 NIST SRM 4353A — Rocky Flats Soil Number 2.
10.12 ERM-530A- Aluminum gold alloy (0.1% Au), 0.1 mm foil. 
10.13 IRMM-054. Uranium solutions, 5 mL 3,954 3(12) µmol 235U·g-1) EU JRC. Cantidad 1.
</t>
  </si>
  <si>
    <t>La Instalación, puesta en funcionamiento y calificación de equipos, accesorios y complementarios debe realizarse en las instalaciones de la Sede CAN del Servicio Geológico Colombiano, en la carrera 50 No. 26- 20, Bogotá, con una duración mínima de 40 horas. Esta actividad debe realizarse con personal certificado y calificado directamente de la casa matriz debido a que se requiere conservar las condiciones de garantía de fábrica del sistema y sus componentes.</t>
  </si>
  <si>
    <t xml:space="preserve">Impartir un entrenamiento en puesto de trabajo, mínimo de 15 días hábiles (120 horas laborales) al personal del laboratorio por parte de expertos calificados que tenga experiencia confirmada en la temática de Geocronología de plomo 210 y sus aplicaciones, para una cantidad de participantes mínima de 5 personas, e incluye los siguientes temas:
- Recolección, corte y submuestreo de núcleos sedimentarios. La preparación de muestras de sedimentos, patrones y MRC para procesos de calibración. Configuración completa del equipo para la medición de patrones y muestras, garantizando trazabilidad, calidad y cumplimiento de los protocolos analíticos requeridos.
- Espectrometría gamma: determinación del fondo radiológico, calibración en eficiencias, construcción de funciones de transferencia, y determinación de actividades con su respectiva estimación de incertidumbres. 
- Determinación del fechado con 210Pb y tasas de sedimentación mediante los modelos de flujo constante y sedimentación constante, entre otros.
Certificar el entrenamiento del personal del laboratorio de plomo 210.
</t>
  </si>
  <si>
    <t xml:space="preserve">Adecuaciones según ficha técnica. ANEXO : ESPECIFICACIONES TÉCNICAS MÍNIMAS </t>
  </si>
  <si>
    <t>TOTAL</t>
  </si>
  <si>
    <t>FIRMA</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</si>
</sst>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240A]\ * #,##0_-;\-[$$-240A]\ * #,##0_-;_-[$$-240A]\ * &quot;-&quot;??_-;_-@"/>
    <numFmt numFmtId="165" formatCode="_-&quot;$&quot;\ * #,##0_-;\-&quot;$&quot;\ * #,##0_-;_-&quot;$&quot;\ * &quot;-&quot;??_-;_-@"/>
  </numFmts>
  <fonts count="6">
    <font>
      <sz val="11.0"/>
      <color theme="1"/>
      <name val="Aptos Narrow"/>
      <scheme val="minor"/>
    </font>
    <font>
      <sz val="9.0"/>
      <color theme="1"/>
      <name val="Arial"/>
    </font>
    <font>
      <b/>
      <sz val="9.0"/>
      <color theme="1"/>
      <name val="Arial"/>
    </font>
    <font>
      <sz val="11.0"/>
      <color rgb="FF000000"/>
      <name val="Arial"/>
    </font>
    <font>
      <sz val="11.0"/>
      <color theme="1"/>
      <name val="Arial"/>
    </font>
    <font>
      <sz val="9.0"/>
      <color rgb="FF000000"/>
      <name val="Arial"/>
    </font>
  </fonts>
  <fills count="4">
    <fill>
      <patternFill patternType="none"/>
    </fill>
    <fill>
      <patternFill patternType="lightGray"/>
    </fill>
    <fill>
      <patternFill patternType="solid">
        <fgColor rgb="FFECECEC"/>
        <bgColor rgb="FFECECEC"/>
      </patternFill>
    </fill>
    <fill>
      <patternFill patternType="solid">
        <fgColor rgb="FFFFFFFF"/>
        <bgColor rgb="FFFFFFFF"/>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1">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xf>
    <xf borderId="0" fillId="0" fontId="1" numFmtId="0" xfId="0" applyAlignment="1" applyFont="1">
      <alignment horizontal="center" shrinkToFit="0" vertical="center" wrapText="1"/>
    </xf>
    <xf borderId="1" fillId="2" fontId="2" numFmtId="164" xfId="0" applyAlignment="1" applyBorder="1" applyFill="1" applyFont="1" applyNumberFormat="1">
      <alignment horizontal="center" shrinkToFit="0" vertical="center" wrapText="1"/>
    </xf>
    <xf borderId="1" fillId="0" fontId="3" numFmtId="1" xfId="0" applyAlignment="1" applyBorder="1" applyFont="1" applyNumberFormat="1">
      <alignment horizontal="center" shrinkToFit="1" vertical="center" wrapText="0"/>
    </xf>
    <xf borderId="1" fillId="0" fontId="4" numFmtId="0" xfId="0" applyAlignment="1" applyBorder="1" applyFont="1">
      <alignment horizontal="left" readingOrder="0" shrinkToFit="0" vertical="center" wrapText="1"/>
    </xf>
    <xf borderId="1" fillId="0" fontId="5" numFmtId="0" xfId="0" applyAlignment="1" applyBorder="1" applyFont="1">
      <alignment horizontal="center" shrinkToFit="0" vertical="center" wrapText="1"/>
    </xf>
    <xf borderId="1" fillId="0" fontId="1" numFmtId="165" xfId="0" applyAlignment="1" applyBorder="1" applyFont="1" applyNumberFormat="1">
      <alignment vertical="center"/>
    </xf>
    <xf borderId="1" fillId="0" fontId="5" numFmtId="165" xfId="0" applyAlignment="1" applyBorder="1" applyFont="1" applyNumberFormat="1">
      <alignment horizontal="center" shrinkToFit="0" vertical="center" wrapText="1"/>
    </xf>
    <xf borderId="1" fillId="0" fontId="4" numFmtId="0" xfId="0" applyAlignment="1" applyBorder="1" applyFont="1">
      <alignment horizontal="left" shrinkToFit="0" vertical="top" wrapText="1"/>
    </xf>
    <xf borderId="1" fillId="3" fontId="3" numFmtId="1" xfId="0" applyAlignment="1" applyBorder="1" applyFill="1" applyFont="1" applyNumberFormat="1">
      <alignment horizontal="center" shrinkToFit="1" vertical="center" wrapText="0"/>
    </xf>
    <xf borderId="1" fillId="3" fontId="4" numFmtId="0" xfId="0" applyAlignment="1" applyBorder="1" applyFont="1">
      <alignment horizontal="left" readingOrder="0" shrinkToFit="0" vertical="top" wrapText="1"/>
    </xf>
    <xf borderId="1" fillId="3" fontId="5" numFmtId="0" xfId="0" applyAlignment="1" applyBorder="1" applyFont="1">
      <alignment horizontal="center" shrinkToFit="0" vertical="center" wrapText="1"/>
    </xf>
    <xf borderId="1" fillId="3" fontId="1" numFmtId="165" xfId="0" applyAlignment="1" applyBorder="1" applyFont="1" applyNumberFormat="1">
      <alignment vertical="center"/>
    </xf>
    <xf borderId="1" fillId="3" fontId="5" numFmtId="165" xfId="0" applyAlignment="1" applyBorder="1" applyFont="1" applyNumberFormat="1">
      <alignment horizontal="center" shrinkToFit="0" vertical="center" wrapText="1"/>
    </xf>
    <xf borderId="0" fillId="3" fontId="1" numFmtId="0" xfId="0" applyFont="1"/>
    <xf borderId="1" fillId="3" fontId="4" numFmtId="0" xfId="0" applyAlignment="1" applyBorder="1" applyFont="1">
      <alignment readingOrder="0" shrinkToFit="0" vertical="top" wrapText="1"/>
    </xf>
    <xf borderId="1" fillId="0" fontId="4" numFmtId="0" xfId="0" applyAlignment="1" applyBorder="1" applyFont="1">
      <alignment horizontal="left" readingOrder="0" shrinkToFit="0" vertical="top" wrapText="1"/>
    </xf>
    <xf borderId="0" fillId="0" fontId="2" numFmtId="0" xfId="0" applyFont="1"/>
    <xf borderId="0" fillId="0" fontId="2" numFmtId="165"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209550</xdr:colOff>
      <xdr:row>1</xdr:row>
      <xdr:rowOff>57150</xdr:rowOff>
    </xdr:from>
    <xdr:ext cx="1514475" cy="6572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7.13"/>
    <col customWidth="1" min="2" max="2" width="61.63"/>
    <col customWidth="1" min="3" max="3" width="13.5"/>
    <col customWidth="1" min="4" max="4" width="18.88"/>
    <col customWidth="1" min="5" max="5" width="18.75"/>
    <col customWidth="1" min="6" max="6" width="15.38"/>
    <col customWidth="1" min="7" max="7" width="13.25"/>
    <col customWidth="1" min="8" max="8" width="15.0"/>
    <col customWidth="1" min="9" max="26" width="20.63"/>
  </cols>
  <sheetData>
    <row r="1" ht="12.0" customHeight="1">
      <c r="A1" s="1"/>
      <c r="B1" s="1"/>
      <c r="C1" s="1"/>
      <c r="D1" s="1"/>
      <c r="E1" s="1"/>
      <c r="F1" s="1"/>
      <c r="G1" s="1"/>
      <c r="H1" s="1"/>
      <c r="I1" s="1"/>
      <c r="J1" s="1"/>
      <c r="K1" s="1"/>
      <c r="L1" s="1"/>
      <c r="M1" s="1"/>
      <c r="N1" s="1"/>
      <c r="O1" s="1"/>
      <c r="P1" s="1"/>
      <c r="Q1" s="1"/>
      <c r="R1" s="1"/>
      <c r="S1" s="1"/>
      <c r="T1" s="1"/>
      <c r="U1" s="1"/>
      <c r="V1" s="1"/>
      <c r="W1" s="1"/>
      <c r="X1" s="1"/>
      <c r="Y1" s="1"/>
      <c r="Z1" s="1"/>
    </row>
    <row r="2" ht="12.0" customHeight="1">
      <c r="A2" s="1"/>
      <c r="B2" s="1"/>
      <c r="C2" s="1"/>
      <c r="D2" s="1"/>
      <c r="E2" s="1"/>
      <c r="F2" s="1"/>
      <c r="G2" s="1"/>
      <c r="H2" s="1"/>
      <c r="I2" s="1"/>
      <c r="J2" s="1"/>
      <c r="K2" s="1"/>
      <c r="L2" s="1"/>
      <c r="M2" s="1"/>
      <c r="N2" s="1"/>
      <c r="O2" s="1"/>
      <c r="P2" s="1"/>
      <c r="Q2" s="1"/>
      <c r="R2" s="1"/>
      <c r="S2" s="1"/>
      <c r="T2" s="1"/>
      <c r="U2" s="1"/>
      <c r="V2" s="1"/>
      <c r="W2" s="1"/>
      <c r="X2" s="1"/>
      <c r="Y2" s="1"/>
      <c r="Z2" s="1"/>
    </row>
    <row r="3" ht="12.0" customHeight="1">
      <c r="A3" s="1"/>
      <c r="B3" s="1"/>
      <c r="C3" s="1"/>
      <c r="D3" s="1"/>
      <c r="E3" s="1"/>
      <c r="F3" s="1"/>
      <c r="G3" s="1"/>
      <c r="H3" s="1"/>
      <c r="I3" s="1"/>
      <c r="J3" s="1"/>
      <c r="K3" s="1"/>
      <c r="L3" s="1"/>
      <c r="M3" s="1"/>
      <c r="N3" s="1"/>
      <c r="O3" s="1"/>
      <c r="P3" s="1"/>
      <c r="Q3" s="1"/>
      <c r="R3" s="1"/>
      <c r="S3" s="1"/>
      <c r="T3" s="1"/>
      <c r="U3" s="1"/>
      <c r="V3" s="1"/>
      <c r="W3" s="1"/>
      <c r="X3" s="1"/>
      <c r="Y3" s="1"/>
      <c r="Z3" s="1"/>
    </row>
    <row r="4" ht="12.0" customHeight="1">
      <c r="A4" s="1"/>
      <c r="B4" s="1"/>
      <c r="C4" s="1"/>
      <c r="D4" s="1"/>
      <c r="E4" s="1"/>
      <c r="F4" s="1"/>
      <c r="G4" s="1"/>
      <c r="H4" s="1"/>
      <c r="I4" s="1"/>
      <c r="J4" s="1"/>
      <c r="K4" s="1"/>
      <c r="L4" s="1"/>
      <c r="M4" s="1"/>
      <c r="N4" s="1"/>
      <c r="O4" s="1"/>
      <c r="P4" s="1"/>
      <c r="Q4" s="1"/>
      <c r="R4" s="1"/>
      <c r="S4" s="1"/>
      <c r="T4" s="1"/>
      <c r="U4" s="1"/>
      <c r="V4" s="1"/>
      <c r="W4" s="1"/>
      <c r="X4" s="1"/>
      <c r="Y4" s="1"/>
      <c r="Z4" s="1"/>
    </row>
    <row r="5" ht="12.0" customHeight="1">
      <c r="A5" s="1"/>
      <c r="B5" s="1"/>
      <c r="C5" s="1"/>
      <c r="D5" s="1"/>
      <c r="E5" s="1"/>
      <c r="F5" s="1"/>
      <c r="G5" s="1"/>
      <c r="H5" s="1"/>
      <c r="I5" s="1"/>
      <c r="J5" s="1"/>
      <c r="K5" s="1"/>
      <c r="L5" s="1"/>
      <c r="M5" s="1"/>
      <c r="N5" s="1"/>
      <c r="O5" s="1"/>
      <c r="P5" s="1"/>
      <c r="Q5" s="1"/>
      <c r="R5" s="1"/>
      <c r="S5" s="1"/>
      <c r="T5" s="1"/>
      <c r="U5" s="1"/>
      <c r="V5" s="1"/>
      <c r="W5" s="1"/>
      <c r="X5" s="1"/>
      <c r="Y5" s="1"/>
      <c r="Z5" s="1"/>
    </row>
    <row r="6" ht="12.0" customHeight="1">
      <c r="A6" s="1"/>
      <c r="B6" s="1"/>
      <c r="C6" s="1"/>
      <c r="D6" s="1"/>
      <c r="E6" s="1"/>
      <c r="F6" s="1"/>
      <c r="G6" s="1"/>
      <c r="H6" s="1"/>
      <c r="I6" s="1"/>
      <c r="J6" s="1"/>
      <c r="K6" s="1"/>
      <c r="L6" s="1"/>
      <c r="M6" s="1"/>
      <c r="N6" s="1"/>
      <c r="O6" s="1"/>
      <c r="P6" s="1"/>
      <c r="Q6" s="1"/>
      <c r="R6" s="1"/>
      <c r="S6" s="1"/>
      <c r="T6" s="1"/>
      <c r="U6" s="1"/>
      <c r="V6" s="1"/>
      <c r="W6" s="1"/>
      <c r="X6" s="1"/>
      <c r="Y6" s="1"/>
      <c r="Z6" s="1"/>
    </row>
    <row r="7" ht="12.0" customHeight="1">
      <c r="A7" s="2" t="s">
        <v>0</v>
      </c>
      <c r="G7" s="1"/>
      <c r="H7" s="1"/>
      <c r="I7" s="1"/>
      <c r="J7" s="1"/>
      <c r="K7" s="1"/>
      <c r="L7" s="1"/>
      <c r="M7" s="1"/>
      <c r="N7" s="1"/>
      <c r="O7" s="1"/>
      <c r="P7" s="1"/>
      <c r="Q7" s="1"/>
      <c r="R7" s="1"/>
      <c r="S7" s="1"/>
      <c r="T7" s="1"/>
      <c r="U7" s="1"/>
      <c r="V7" s="1"/>
      <c r="W7" s="1"/>
      <c r="X7" s="1"/>
      <c r="Y7" s="1"/>
      <c r="Z7" s="1"/>
    </row>
    <row r="8" ht="12.0" customHeight="1">
      <c r="A8" s="1"/>
      <c r="B8" s="1"/>
      <c r="C8" s="1"/>
      <c r="D8" s="1"/>
      <c r="E8" s="1"/>
      <c r="F8" s="1"/>
      <c r="G8" s="1"/>
      <c r="H8" s="1"/>
      <c r="I8" s="1"/>
      <c r="J8" s="1"/>
      <c r="K8" s="1"/>
      <c r="L8" s="1"/>
      <c r="M8" s="1"/>
      <c r="N8" s="1"/>
      <c r="O8" s="1"/>
      <c r="P8" s="1"/>
      <c r="Q8" s="1"/>
      <c r="R8" s="1"/>
      <c r="S8" s="1"/>
      <c r="T8" s="1"/>
      <c r="U8" s="1"/>
      <c r="V8" s="1"/>
      <c r="W8" s="1"/>
      <c r="X8" s="1"/>
      <c r="Y8" s="1"/>
      <c r="Z8" s="1"/>
    </row>
    <row r="9" ht="12.0" customHeight="1">
      <c r="A9" s="1"/>
      <c r="B9" s="1"/>
      <c r="C9" s="1"/>
      <c r="D9" s="1"/>
      <c r="E9" s="1"/>
      <c r="F9" s="1"/>
      <c r="G9" s="1"/>
      <c r="H9" s="1"/>
      <c r="I9" s="1"/>
      <c r="J9" s="1"/>
      <c r="K9" s="1"/>
      <c r="L9" s="1"/>
      <c r="M9" s="1"/>
      <c r="N9" s="1"/>
      <c r="O9" s="1"/>
      <c r="P9" s="1"/>
      <c r="Q9" s="1"/>
      <c r="R9" s="1"/>
      <c r="S9" s="1"/>
      <c r="T9" s="1"/>
      <c r="U9" s="1"/>
      <c r="V9" s="1"/>
      <c r="W9" s="1"/>
      <c r="X9" s="1"/>
      <c r="Y9" s="1"/>
      <c r="Z9" s="1"/>
    </row>
    <row r="10" ht="48.0" customHeight="1">
      <c r="A10" s="3" t="s">
        <v>1</v>
      </c>
      <c r="G10" s="1"/>
      <c r="H10" s="1"/>
      <c r="I10" s="1"/>
      <c r="J10" s="1"/>
      <c r="K10" s="1"/>
      <c r="L10" s="1"/>
      <c r="M10" s="1"/>
      <c r="N10" s="1"/>
      <c r="O10" s="1"/>
      <c r="P10" s="1"/>
      <c r="Q10" s="1"/>
      <c r="R10" s="1"/>
      <c r="S10" s="1"/>
      <c r="T10" s="1"/>
      <c r="U10" s="1"/>
      <c r="V10" s="1"/>
      <c r="W10" s="1"/>
      <c r="X10" s="1"/>
      <c r="Y10" s="1"/>
      <c r="Z10" s="1"/>
    </row>
    <row r="11" ht="12.0"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2.0"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2.0" customHeight="1">
      <c r="A13" s="4" t="s">
        <v>2</v>
      </c>
      <c r="B13" s="4" t="s">
        <v>3</v>
      </c>
      <c r="C13" s="4" t="s">
        <v>4</v>
      </c>
      <c r="D13" s="4" t="s">
        <v>5</v>
      </c>
      <c r="E13" s="4" t="s">
        <v>6</v>
      </c>
      <c r="F13" s="4" t="s">
        <v>7</v>
      </c>
      <c r="G13" s="1"/>
      <c r="H13" s="1"/>
      <c r="I13" s="1"/>
      <c r="J13" s="1"/>
      <c r="K13" s="1"/>
      <c r="L13" s="1"/>
      <c r="M13" s="1"/>
      <c r="N13" s="1"/>
      <c r="O13" s="1"/>
      <c r="P13" s="1"/>
      <c r="Q13" s="1"/>
      <c r="R13" s="1"/>
      <c r="S13" s="1"/>
      <c r="T13" s="1"/>
      <c r="U13" s="1"/>
      <c r="V13" s="1"/>
      <c r="W13" s="1"/>
      <c r="X13" s="1"/>
      <c r="Y13" s="1"/>
      <c r="Z13" s="1"/>
    </row>
    <row r="14" ht="578.25" customHeight="1">
      <c r="A14" s="5">
        <v>1.0</v>
      </c>
      <c r="B14" s="6" t="s">
        <v>8</v>
      </c>
      <c r="C14" s="7">
        <v>1.0</v>
      </c>
      <c r="D14" s="8">
        <v>2.201777378E9</v>
      </c>
      <c r="E14" s="9"/>
      <c r="F14" s="8">
        <f t="shared" ref="F14:F29" si="1">+E14*C14</f>
        <v>0</v>
      </c>
      <c r="G14" s="1"/>
      <c r="H14" s="1"/>
      <c r="I14" s="1"/>
      <c r="J14" s="1"/>
      <c r="K14" s="1"/>
      <c r="L14" s="1"/>
      <c r="M14" s="1"/>
      <c r="N14" s="1"/>
      <c r="O14" s="1"/>
      <c r="P14" s="1"/>
      <c r="Q14" s="1"/>
      <c r="R14" s="1"/>
      <c r="S14" s="1"/>
      <c r="T14" s="1"/>
      <c r="U14" s="1"/>
      <c r="V14" s="1"/>
      <c r="W14" s="1"/>
      <c r="X14" s="1"/>
      <c r="Y14" s="1"/>
      <c r="Z14" s="1"/>
    </row>
    <row r="15" ht="108.0" customHeight="1">
      <c r="A15" s="5">
        <v>2.0</v>
      </c>
      <c r="B15" s="10" t="s">
        <v>9</v>
      </c>
      <c r="C15" s="7">
        <v>1.0</v>
      </c>
      <c r="D15" s="8">
        <v>6364654.0</v>
      </c>
      <c r="E15" s="9"/>
      <c r="F15" s="8">
        <f t="shared" si="1"/>
        <v>0</v>
      </c>
      <c r="G15" s="1"/>
      <c r="H15" s="1"/>
      <c r="I15" s="1"/>
      <c r="J15" s="1"/>
      <c r="K15" s="1"/>
      <c r="L15" s="1"/>
      <c r="M15" s="1"/>
      <c r="N15" s="1"/>
      <c r="O15" s="1"/>
      <c r="P15" s="1"/>
      <c r="Q15" s="1"/>
      <c r="R15" s="1"/>
      <c r="S15" s="1"/>
      <c r="T15" s="1"/>
      <c r="U15" s="1"/>
      <c r="V15" s="1"/>
      <c r="W15" s="1"/>
      <c r="X15" s="1"/>
      <c r="Y15" s="1"/>
      <c r="Z15" s="1"/>
    </row>
    <row r="16" ht="73.5" customHeight="1">
      <c r="A16" s="11">
        <v>3.0</v>
      </c>
      <c r="B16" s="12" t="s">
        <v>10</v>
      </c>
      <c r="C16" s="13">
        <v>1.0</v>
      </c>
      <c r="D16" s="14">
        <v>3916710.0</v>
      </c>
      <c r="E16" s="15"/>
      <c r="F16" s="14">
        <f t="shared" si="1"/>
        <v>0</v>
      </c>
      <c r="G16" s="16"/>
      <c r="H16" s="16"/>
      <c r="I16" s="16"/>
      <c r="J16" s="16"/>
      <c r="K16" s="16"/>
      <c r="L16" s="16"/>
      <c r="M16" s="16"/>
      <c r="N16" s="16"/>
      <c r="O16" s="16"/>
      <c r="P16" s="16"/>
      <c r="Q16" s="16"/>
      <c r="R16" s="16"/>
      <c r="S16" s="16"/>
      <c r="T16" s="16"/>
      <c r="U16" s="16"/>
      <c r="V16" s="16"/>
      <c r="W16" s="16"/>
      <c r="X16" s="16"/>
      <c r="Y16" s="16"/>
      <c r="Z16" s="16"/>
    </row>
    <row r="17" ht="310.5" customHeight="1">
      <c r="A17" s="11">
        <v>4.0</v>
      </c>
      <c r="B17" s="17" t="s">
        <v>11</v>
      </c>
      <c r="C17" s="13">
        <v>1.0</v>
      </c>
      <c r="D17" s="14">
        <v>2.7970204E7</v>
      </c>
      <c r="E17" s="15"/>
      <c r="F17" s="14">
        <f t="shared" si="1"/>
        <v>0</v>
      </c>
      <c r="G17" s="16"/>
      <c r="H17" s="16"/>
      <c r="I17" s="16"/>
      <c r="J17" s="16"/>
      <c r="K17" s="16"/>
      <c r="L17" s="16"/>
      <c r="M17" s="16"/>
      <c r="N17" s="16"/>
      <c r="O17" s="16"/>
      <c r="P17" s="16"/>
      <c r="Q17" s="16"/>
      <c r="R17" s="16"/>
      <c r="S17" s="16"/>
      <c r="T17" s="16"/>
      <c r="U17" s="16"/>
      <c r="V17" s="16"/>
      <c r="W17" s="16"/>
      <c r="X17" s="16"/>
      <c r="Y17" s="16"/>
      <c r="Z17" s="16"/>
    </row>
    <row r="18" ht="12.0" customHeight="1">
      <c r="A18" s="5">
        <v>5.0</v>
      </c>
      <c r="B18" s="10" t="s">
        <v>12</v>
      </c>
      <c r="C18" s="7">
        <v>1.0</v>
      </c>
      <c r="D18" s="8">
        <v>842092.0</v>
      </c>
      <c r="E18" s="9"/>
      <c r="F18" s="8">
        <f t="shared" si="1"/>
        <v>0</v>
      </c>
      <c r="G18" s="1"/>
      <c r="H18" s="1"/>
      <c r="I18" s="1"/>
      <c r="J18" s="1"/>
      <c r="K18" s="1"/>
      <c r="L18" s="1"/>
      <c r="M18" s="1"/>
      <c r="N18" s="1"/>
      <c r="O18" s="1"/>
      <c r="P18" s="1"/>
      <c r="Q18" s="1"/>
      <c r="R18" s="1"/>
      <c r="S18" s="1"/>
      <c r="T18" s="1"/>
      <c r="U18" s="1"/>
      <c r="V18" s="1"/>
      <c r="W18" s="1"/>
      <c r="X18" s="1"/>
      <c r="Y18" s="1"/>
      <c r="Z18" s="1"/>
    </row>
    <row r="19" ht="12.0" customHeight="1">
      <c r="A19" s="5">
        <v>6.0</v>
      </c>
      <c r="B19" s="10" t="s">
        <v>13</v>
      </c>
      <c r="C19" s="7">
        <v>1.0</v>
      </c>
      <c r="D19" s="8">
        <v>631570.0</v>
      </c>
      <c r="E19" s="9"/>
      <c r="F19" s="8">
        <f t="shared" si="1"/>
        <v>0</v>
      </c>
      <c r="G19" s="1"/>
      <c r="H19" s="1"/>
      <c r="I19" s="1"/>
      <c r="J19" s="1"/>
      <c r="K19" s="1"/>
      <c r="L19" s="1"/>
      <c r="M19" s="1"/>
      <c r="N19" s="1"/>
      <c r="O19" s="1"/>
      <c r="P19" s="1"/>
      <c r="Q19" s="1"/>
      <c r="R19" s="1"/>
      <c r="S19" s="1"/>
      <c r="T19" s="1"/>
      <c r="U19" s="1"/>
      <c r="V19" s="1"/>
      <c r="W19" s="1"/>
      <c r="X19" s="1"/>
      <c r="Y19" s="1"/>
      <c r="Z19" s="1"/>
    </row>
    <row r="20" ht="93.75" customHeight="1">
      <c r="A20" s="11">
        <v>7.0</v>
      </c>
      <c r="B20" s="12" t="s">
        <v>14</v>
      </c>
      <c r="C20" s="13">
        <v>1.0</v>
      </c>
      <c r="D20" s="14">
        <v>1.1906798E7</v>
      </c>
      <c r="E20" s="15"/>
      <c r="F20" s="14">
        <f t="shared" si="1"/>
        <v>0</v>
      </c>
      <c r="G20" s="16"/>
      <c r="H20" s="16"/>
      <c r="I20" s="16"/>
      <c r="J20" s="16"/>
      <c r="K20" s="16"/>
      <c r="L20" s="16"/>
      <c r="M20" s="16"/>
      <c r="N20" s="16"/>
      <c r="O20" s="16"/>
      <c r="P20" s="16"/>
      <c r="Q20" s="16"/>
      <c r="R20" s="16"/>
      <c r="S20" s="16"/>
      <c r="T20" s="16"/>
      <c r="U20" s="16"/>
      <c r="V20" s="16"/>
      <c r="W20" s="16"/>
      <c r="X20" s="16"/>
      <c r="Y20" s="16"/>
      <c r="Z20" s="16"/>
    </row>
    <row r="21" ht="12.0" customHeight="1">
      <c r="A21" s="5">
        <v>8.0</v>
      </c>
      <c r="B21" s="10" t="s">
        <v>15</v>
      </c>
      <c r="C21" s="7">
        <v>1.0</v>
      </c>
      <c r="D21" s="8">
        <v>6643719.0</v>
      </c>
      <c r="E21" s="9"/>
      <c r="F21" s="8">
        <f t="shared" si="1"/>
        <v>0</v>
      </c>
      <c r="G21" s="1"/>
      <c r="H21" s="1"/>
      <c r="I21" s="1"/>
      <c r="J21" s="1"/>
      <c r="K21" s="1"/>
      <c r="L21" s="1"/>
      <c r="M21" s="1"/>
      <c r="N21" s="1"/>
      <c r="O21" s="1"/>
      <c r="P21" s="1"/>
      <c r="Q21" s="1"/>
      <c r="R21" s="1"/>
      <c r="S21" s="1"/>
      <c r="T21" s="1"/>
      <c r="U21" s="1"/>
      <c r="V21" s="1"/>
      <c r="W21" s="1"/>
      <c r="X21" s="1"/>
      <c r="Y21" s="1"/>
      <c r="Z21" s="1"/>
    </row>
    <row r="22" ht="12.0" customHeight="1">
      <c r="A22" s="5">
        <v>9.0</v>
      </c>
      <c r="B22" s="10" t="s">
        <v>16</v>
      </c>
      <c r="C22" s="7">
        <v>1.0</v>
      </c>
      <c r="D22" s="8">
        <v>1468766.0</v>
      </c>
      <c r="E22" s="9"/>
      <c r="F22" s="8">
        <f t="shared" si="1"/>
        <v>0</v>
      </c>
      <c r="G22" s="1"/>
      <c r="H22" s="1"/>
      <c r="I22" s="1"/>
      <c r="J22" s="1"/>
      <c r="K22" s="1"/>
      <c r="L22" s="1"/>
      <c r="M22" s="1"/>
      <c r="N22" s="1"/>
      <c r="O22" s="1"/>
      <c r="P22" s="1"/>
      <c r="Q22" s="1"/>
      <c r="R22" s="1"/>
      <c r="S22" s="1"/>
      <c r="T22" s="1"/>
      <c r="U22" s="1"/>
      <c r="V22" s="1"/>
      <c r="W22" s="1"/>
      <c r="X22" s="1"/>
      <c r="Y22" s="1"/>
      <c r="Z22" s="1"/>
    </row>
    <row r="23" ht="12.0" customHeight="1">
      <c r="A23" s="5">
        <v>10.0</v>
      </c>
      <c r="B23" s="10" t="s">
        <v>17</v>
      </c>
      <c r="C23" s="7">
        <v>1.0</v>
      </c>
      <c r="D23" s="8">
        <v>4.1673793E7</v>
      </c>
      <c r="E23" s="9"/>
      <c r="F23" s="8">
        <f t="shared" si="1"/>
        <v>0</v>
      </c>
      <c r="G23" s="1"/>
      <c r="H23" s="1"/>
      <c r="I23" s="1"/>
      <c r="J23" s="1"/>
      <c r="K23" s="1"/>
      <c r="L23" s="1"/>
      <c r="M23" s="1"/>
      <c r="N23" s="1"/>
      <c r="O23" s="1"/>
      <c r="P23" s="1"/>
      <c r="Q23" s="1"/>
      <c r="R23" s="1"/>
      <c r="S23" s="1"/>
      <c r="T23" s="1"/>
      <c r="U23" s="1"/>
      <c r="V23" s="1"/>
      <c r="W23" s="1"/>
      <c r="X23" s="1"/>
      <c r="Y23" s="1"/>
      <c r="Z23" s="1"/>
    </row>
    <row r="24" ht="12.0" customHeight="1">
      <c r="A24" s="11">
        <v>11.0</v>
      </c>
      <c r="B24" s="12" t="s">
        <v>18</v>
      </c>
      <c r="C24" s="13">
        <v>1.0</v>
      </c>
      <c r="D24" s="14">
        <v>4097858.0</v>
      </c>
      <c r="E24" s="15"/>
      <c r="F24" s="14">
        <f t="shared" si="1"/>
        <v>0</v>
      </c>
      <c r="G24" s="16"/>
      <c r="H24" s="16"/>
      <c r="I24" s="16"/>
      <c r="J24" s="16"/>
      <c r="K24" s="16"/>
      <c r="L24" s="16"/>
      <c r="M24" s="16"/>
      <c r="N24" s="16"/>
      <c r="O24" s="16"/>
      <c r="P24" s="16"/>
      <c r="Q24" s="16"/>
      <c r="R24" s="16"/>
      <c r="S24" s="16"/>
      <c r="T24" s="16"/>
      <c r="U24" s="16"/>
      <c r="V24" s="16"/>
      <c r="W24" s="16"/>
      <c r="X24" s="16"/>
      <c r="Y24" s="16"/>
      <c r="Z24" s="16"/>
    </row>
    <row r="25" ht="12.0" customHeight="1">
      <c r="A25" s="5">
        <v>12.0</v>
      </c>
      <c r="B25" s="10" t="s">
        <v>19</v>
      </c>
      <c r="C25" s="7">
        <v>1.0</v>
      </c>
      <c r="D25" s="8">
        <v>4097858.0</v>
      </c>
      <c r="E25" s="9"/>
      <c r="F25" s="8">
        <f t="shared" si="1"/>
        <v>0</v>
      </c>
      <c r="G25" s="1"/>
      <c r="H25" s="1"/>
      <c r="I25" s="1"/>
      <c r="J25" s="1"/>
      <c r="K25" s="1"/>
      <c r="L25" s="1"/>
      <c r="M25" s="1"/>
      <c r="N25" s="1"/>
      <c r="O25" s="1"/>
      <c r="P25" s="1"/>
      <c r="Q25" s="1"/>
      <c r="R25" s="1"/>
      <c r="S25" s="1"/>
      <c r="T25" s="1"/>
      <c r="U25" s="1"/>
      <c r="V25" s="1"/>
      <c r="W25" s="1"/>
      <c r="X25" s="1"/>
      <c r="Y25" s="1"/>
      <c r="Z25" s="1"/>
    </row>
    <row r="26" ht="399.75" customHeight="1">
      <c r="A26" s="11">
        <v>13.0</v>
      </c>
      <c r="B26" s="12" t="s">
        <v>20</v>
      </c>
      <c r="C26" s="13">
        <v>1.0</v>
      </c>
      <c r="D26" s="14">
        <v>8.2804142E7</v>
      </c>
      <c r="E26" s="15"/>
      <c r="F26" s="14">
        <f t="shared" si="1"/>
        <v>0</v>
      </c>
      <c r="G26" s="16"/>
      <c r="H26" s="16"/>
      <c r="I26" s="16"/>
      <c r="J26" s="16"/>
      <c r="K26" s="16"/>
      <c r="L26" s="16"/>
      <c r="M26" s="16"/>
      <c r="N26" s="16"/>
      <c r="O26" s="16"/>
      <c r="P26" s="16"/>
      <c r="Q26" s="16"/>
      <c r="R26" s="16"/>
      <c r="S26" s="16"/>
      <c r="T26" s="16"/>
      <c r="U26" s="16"/>
      <c r="V26" s="16"/>
      <c r="W26" s="16"/>
      <c r="X26" s="16"/>
      <c r="Y26" s="16"/>
      <c r="Z26" s="16"/>
    </row>
    <row r="27" ht="108.75" customHeight="1">
      <c r="A27" s="5">
        <v>14.0</v>
      </c>
      <c r="B27" s="10" t="s">
        <v>21</v>
      </c>
      <c r="C27" s="7">
        <v>1.0</v>
      </c>
      <c r="D27" s="8">
        <v>1.4687662E7</v>
      </c>
      <c r="E27" s="9"/>
      <c r="F27" s="8">
        <f t="shared" si="1"/>
        <v>0</v>
      </c>
      <c r="G27" s="1"/>
      <c r="H27" s="1"/>
      <c r="I27" s="1"/>
      <c r="J27" s="1"/>
      <c r="K27" s="1"/>
      <c r="L27" s="1"/>
      <c r="M27" s="1"/>
      <c r="N27" s="1"/>
      <c r="O27" s="1"/>
      <c r="P27" s="1"/>
      <c r="Q27" s="1"/>
      <c r="R27" s="1"/>
      <c r="S27" s="1"/>
      <c r="T27" s="1"/>
      <c r="U27" s="1"/>
      <c r="V27" s="1"/>
      <c r="W27" s="1"/>
      <c r="X27" s="1"/>
      <c r="Y27" s="1"/>
      <c r="Z27" s="1"/>
    </row>
    <row r="28" ht="262.5" customHeight="1">
      <c r="A28" s="11">
        <v>15.0</v>
      </c>
      <c r="B28" s="12" t="s">
        <v>22</v>
      </c>
      <c r="C28" s="13">
        <v>1.0</v>
      </c>
      <c r="D28" s="14">
        <v>1.58626749E8</v>
      </c>
      <c r="E28" s="15"/>
      <c r="F28" s="14">
        <f t="shared" si="1"/>
        <v>0</v>
      </c>
      <c r="G28" s="16"/>
      <c r="H28" s="16"/>
      <c r="I28" s="16"/>
      <c r="J28" s="16"/>
      <c r="K28" s="16"/>
      <c r="L28" s="16"/>
      <c r="M28" s="16"/>
      <c r="N28" s="16"/>
      <c r="O28" s="16"/>
      <c r="P28" s="16"/>
      <c r="Q28" s="16"/>
      <c r="R28" s="16"/>
      <c r="S28" s="16"/>
      <c r="T28" s="16"/>
      <c r="U28" s="16"/>
      <c r="V28" s="16"/>
      <c r="W28" s="16"/>
      <c r="X28" s="16"/>
      <c r="Y28" s="16"/>
      <c r="Z28" s="16"/>
    </row>
    <row r="29" ht="60.0" customHeight="1">
      <c r="A29" s="5">
        <v>16.0</v>
      </c>
      <c r="B29" s="18" t="s">
        <v>23</v>
      </c>
      <c r="C29" s="7">
        <v>1.0</v>
      </c>
      <c r="D29" s="8">
        <v>7.34383097E8</v>
      </c>
      <c r="E29" s="9"/>
      <c r="F29" s="8">
        <f t="shared" si="1"/>
        <v>0</v>
      </c>
      <c r="G29" s="1"/>
      <c r="H29" s="1"/>
      <c r="I29" s="1"/>
      <c r="J29" s="1"/>
      <c r="K29" s="1"/>
      <c r="L29" s="1"/>
      <c r="M29" s="1"/>
      <c r="N29" s="1"/>
      <c r="O29" s="1"/>
      <c r="P29" s="1"/>
      <c r="Q29" s="1"/>
      <c r="R29" s="1"/>
      <c r="S29" s="1"/>
      <c r="T29" s="1"/>
      <c r="U29" s="1"/>
      <c r="V29" s="1"/>
      <c r="W29" s="1"/>
      <c r="X29" s="1"/>
      <c r="Y29" s="1"/>
      <c r="Z29" s="1"/>
    </row>
    <row r="30" ht="12.0" customHeight="1">
      <c r="A30" s="1"/>
      <c r="B30" s="1"/>
      <c r="C30" s="1"/>
      <c r="D30" s="19"/>
      <c r="E30" s="19" t="s">
        <v>24</v>
      </c>
      <c r="F30" s="20">
        <f>+SUM(F14:F29)</f>
        <v>0</v>
      </c>
      <c r="G30" s="1"/>
      <c r="H30" s="1"/>
      <c r="I30" s="1"/>
      <c r="J30" s="1"/>
      <c r="K30" s="1"/>
      <c r="L30" s="1"/>
      <c r="M30" s="1"/>
      <c r="N30" s="1"/>
      <c r="O30" s="1"/>
      <c r="P30" s="1"/>
      <c r="Q30" s="1"/>
      <c r="R30" s="1"/>
      <c r="S30" s="1"/>
      <c r="T30" s="1"/>
      <c r="U30" s="1"/>
      <c r="V30" s="1"/>
      <c r="W30" s="1"/>
      <c r="X30" s="1"/>
      <c r="Y30" s="1"/>
      <c r="Z30" s="1"/>
    </row>
    <row r="31" ht="12.0"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2.0"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2.0"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2.0"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4.25" customHeight="1">
      <c r="A35" s="2" t="s">
        <v>25</v>
      </c>
      <c r="G35" s="1"/>
      <c r="H35" s="1"/>
      <c r="I35" s="1"/>
      <c r="J35" s="1"/>
      <c r="K35" s="1"/>
      <c r="L35" s="1"/>
      <c r="M35" s="1"/>
      <c r="N35" s="1"/>
      <c r="O35" s="1"/>
      <c r="P35" s="1"/>
      <c r="Q35" s="1"/>
      <c r="R35" s="1"/>
      <c r="S35" s="1"/>
      <c r="T35" s="1"/>
      <c r="U35" s="1"/>
      <c r="V35" s="1"/>
      <c r="W35" s="1"/>
      <c r="X35" s="1"/>
      <c r="Y35" s="1"/>
      <c r="Z35" s="1"/>
    </row>
    <row r="36" ht="12.0"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2.0"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2.0"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2.0"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2.0"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2.0"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2.0"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2.0"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2.0"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2.0"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2.0"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2.0"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2.0"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2.0"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2.0"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2.0"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2.0"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2.0"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2.0"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2.0"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2.0"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2.0"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2.0"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2.0"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0"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2.0"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2.0"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2.0"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0"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2.0"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2.0"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2.0"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2.0"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2.0"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2.0"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2.0"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2.0"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2.0"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0"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2.0"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2.0"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2.0"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0"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0"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0"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0"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0"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0"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0"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0"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0"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0"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0"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0"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0"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0"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0"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0"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0"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0"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0"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0"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0"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0"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0"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0"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0"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0"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0"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0"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0"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0"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0"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0"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0"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0"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0"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0"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0"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0"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0"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0"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0"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0"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0"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0"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0"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0"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0"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0"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0"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0"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0"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0"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0"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0"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0"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0"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0"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0"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0"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0"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0"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0"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0"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0"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0"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0"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0"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0"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0"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0"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0"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0"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0"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0"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0"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0"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0"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0"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0"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0"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0"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0"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0"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0"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0"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0"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0"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0"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0"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0"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0"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0"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0"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0"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0"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0"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0"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0"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0"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0"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0"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0"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0"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0"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0"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0"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0"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0"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0"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0"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0"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0"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0"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0"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0"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0"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0"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0"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0"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0"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0"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0"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0"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0"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0"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0"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0"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0"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0"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0"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0"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0"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0"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0"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0"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0"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0"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0"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0"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0"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0"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0"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0"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0"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0"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0"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0"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0"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0"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0"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0"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0"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0"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0"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0"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0"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0"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0"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0"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0"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0"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0"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0"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0"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0"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0"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0"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0"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0"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0"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0"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0"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0"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0"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0"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0"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0"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0"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0"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0"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0"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0"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0"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0"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0"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0"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0"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0"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0"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0"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0"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0"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0"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0"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0"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0"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0"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0"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0"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0"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0"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0"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0"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0"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0"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0"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0"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0"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0"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0"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0"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0"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0"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0"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0"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0"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0"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0"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0"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0"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0"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0"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0"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0"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0"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0"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0"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0"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0"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0"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0"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0"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0"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0"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0"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0"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0"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0"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0"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0"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0"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0"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0"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0"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0"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0"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0"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0"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0"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0"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0"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0"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0"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0"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0"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0"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0"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0"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0"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0"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0"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0"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0"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0"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0"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0"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0"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0"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0"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0"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0"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0"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0"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0"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0"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0"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0"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0"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0"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0"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0"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0"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0"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0"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0"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0"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0"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0"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0"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0"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0"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0"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0"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0"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0"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0"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0"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0"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0"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0"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0"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0"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0"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0"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0"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0"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0"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0"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0"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0"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0"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0"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0"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0"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0"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0"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0"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0"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0"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0"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0"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0"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0"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0"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0"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0"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0"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0"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0"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0"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0"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0"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0"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0"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0"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0"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0"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0"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0"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0"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0"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0"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0"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0"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0"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0"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0"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0"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0"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0"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0"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0"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0"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0"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0"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0"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0"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0"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0"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0"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0"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0"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0"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0"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0"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0"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0"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0"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0"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0"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0"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0"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0"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0"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0"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0"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0"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0"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0"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0"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0"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0"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0"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0"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0"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0"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0"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0"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0"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0"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0"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0"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0"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0"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0"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0"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0"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0"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0"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0"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0"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0"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0"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0"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0"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0"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0"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0"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0"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0"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0"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0"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0"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0"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0"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0"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0"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0"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0"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0"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0"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0"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0"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0"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0"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0"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0"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0"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0"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0"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0"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0"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0"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0"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0"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0"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0"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0"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0"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0"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0"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0"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0"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0"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0"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0"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0"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0"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0"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0"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0"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0"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0"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0"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0"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0"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0"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0"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0"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0"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0"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0"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0"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0"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0"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0"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0"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0"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0"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0"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0"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0"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0"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0"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0"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0"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0"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0"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0"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0"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0"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0"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0"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0"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0"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0"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0"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0"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0"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0"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0"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0"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0"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0"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0"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0"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0"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0"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0"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0"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0"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0"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0"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0"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0"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0"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0"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0"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0"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0"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0"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0"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0"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0"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0"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0"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0"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0"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0"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0"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0"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0"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0"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0"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0"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0"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0"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0"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0"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0"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0"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0"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0"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0"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0"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0"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0"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0"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0"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0"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0"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0"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0"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0"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0"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0"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0"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0"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0"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0"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0"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0"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0"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0"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0"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0"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0"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0"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0"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0"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0"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0"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0"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0"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0"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0"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0"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0"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0"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0"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0"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0"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0"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0"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0"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0"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0"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0"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0"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0"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0"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0"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0"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0"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0"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0"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0"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0"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0"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0"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0"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0"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0"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0"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0"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0"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0"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0"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0"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0"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0"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0"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0"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0"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0"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0"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0"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0"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0"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0"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0"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0"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0"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0"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0"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0"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0"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0"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0"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0"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0"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0"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0"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0"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0"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0"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0"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0"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0"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0"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0"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0"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0"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0"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0"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0"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0"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0"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0"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0"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0"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0"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0"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0"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0"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0"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0"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0"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0"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0"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0"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0"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0"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0"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0"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0"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0"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0"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0"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0"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0"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0"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0"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0"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0"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0"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0"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0"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0"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0"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0"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0"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0"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0"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0"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0"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0"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0"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0"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0"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0"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0"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0"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0"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0"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0"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0"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0"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0"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0"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0"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0"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0"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0"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0"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0"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0"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0"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0"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0"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0"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0"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0"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0"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0"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0"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0"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0"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0"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0"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0"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0"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0"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0"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0"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0"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0"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0"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0"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0"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0"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0"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0"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0"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0"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0"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0"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0"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0"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0"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0"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0"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0"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0"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0"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0"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0"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0"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0"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0"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0"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0"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0"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0"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0"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0"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0"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0"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0"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0"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0"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0"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0"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0"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0"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0"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0"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0"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0"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0"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0"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0"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0"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0"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0"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0"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0"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0"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0"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0"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0"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0"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0"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0"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0"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0"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0"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0"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0"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0"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0"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0"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0"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0"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0"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0"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0"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0"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0"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0"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0"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0"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0"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0"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0"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0"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0"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0"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0"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0"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0"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0"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0"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0"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0"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0"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0"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0"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0"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0"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0"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0"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0"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0"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0"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0"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0"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0"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0"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0"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0"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0"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0"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0"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0"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0"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0"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0"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0"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0"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0"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0"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0"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0"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0"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0"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0"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0"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0"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0"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0"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0"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0"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0"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0"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0"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0"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0"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0"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0"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0"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0"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0"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0"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0"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0"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0"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0"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0"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0"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0"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0"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0"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0"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0"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0"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0"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0"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0"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0"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0"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0"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0"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0"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0"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0"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0"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0"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0"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0"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0"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0"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0"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0"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0"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0"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0"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0"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0"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0"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0"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0"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0"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0"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0"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0"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0"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0"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0"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0"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0"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0"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0"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0"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0"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0"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0"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0"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0"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0"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0"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0"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0"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0"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0"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0"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0"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0"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0"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0"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0"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0"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
    <mergeCell ref="A7:F7"/>
    <mergeCell ref="A10:F10"/>
    <mergeCell ref="A35:F35"/>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2026-04-09T20:21:40Z</dcterms:created>
  <dc:creator>Oscar Felipe Polania Ibarra</dc:creator>
</cp:coreProperties>
</file>